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9720" windowHeight="7320" tabRatio="605"/>
  </bookViews>
  <sheets>
    <sheet name="Прил.1" sheetId="62" r:id="rId1"/>
  </sheets>
  <definedNames>
    <definedName name="_xlnm.Print_Titles" localSheetId="0">Прил.1!$6:$7</definedName>
    <definedName name="_xlnm.Print_Area" localSheetId="0">Прил.1!$A$1:$F$27</definedName>
  </definedNames>
  <calcPr calcId="125725"/>
</workbook>
</file>

<file path=xl/calcChain.xml><?xml version="1.0" encoding="utf-8"?>
<calcChain xmlns="http://schemas.openxmlformats.org/spreadsheetml/2006/main">
  <c r="E20" i="62"/>
  <c r="F20"/>
  <c r="C25"/>
  <c r="D25"/>
  <c r="F23"/>
  <c r="E23"/>
  <c r="F19"/>
  <c r="E19"/>
  <c r="E13" l="1"/>
  <c r="D22"/>
  <c r="C22"/>
  <c r="F11"/>
  <c r="E11"/>
  <c r="F21"/>
  <c r="E21"/>
  <c r="F16"/>
  <c r="E16"/>
  <c r="F24"/>
  <c r="F18"/>
  <c r="F15"/>
  <c r="F14"/>
  <c r="F13"/>
  <c r="F12"/>
  <c r="F10"/>
  <c r="F9"/>
  <c r="F8"/>
  <c r="C17"/>
  <c r="E24"/>
  <c r="E25" s="1"/>
  <c r="E18"/>
  <c r="E22" s="1"/>
  <c r="E15"/>
  <c r="E14"/>
  <c r="E12"/>
  <c r="E10"/>
  <c r="E9"/>
  <c r="E8"/>
  <c r="D17"/>
  <c r="F17" l="1"/>
  <c r="C26"/>
  <c r="F22"/>
  <c r="E17"/>
  <c r="E26" l="1"/>
  <c r="F25"/>
  <c r="D26"/>
  <c r="F26" s="1"/>
</calcChain>
</file>

<file path=xl/sharedStrings.xml><?xml version="1.0" encoding="utf-8"?>
<sst xmlns="http://schemas.openxmlformats.org/spreadsheetml/2006/main" count="43" uniqueCount="43">
  <si>
    <t>Наименование администратора</t>
  </si>
  <si>
    <t>ВСЕГО</t>
  </si>
  <si>
    <t>к пояснительной записке</t>
  </si>
  <si>
    <t xml:space="preserve">Отклонение       </t>
  </si>
  <si>
    <t xml:space="preserve"> % исполнения</t>
  </si>
  <si>
    <t>тыс. рублей</t>
  </si>
  <si>
    <t>Код  администратора</t>
  </si>
  <si>
    <t>048</t>
  </si>
  <si>
    <t>141</t>
  </si>
  <si>
    <t>170</t>
  </si>
  <si>
    <t>177</t>
  </si>
  <si>
    <t>182</t>
  </si>
  <si>
    <t>188</t>
  </si>
  <si>
    <t>192</t>
  </si>
  <si>
    <t>ИТОГО по Федеральным администрато-                           рам</t>
  </si>
  <si>
    <t>ИТОГО по администраторам бюджета субъекта Российской Федерации</t>
  </si>
  <si>
    <t>Администрация Нижневартовского района</t>
  </si>
  <si>
    <t xml:space="preserve"> 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– Югре</t>
  </si>
  <si>
    <t>Межрайонная инспекция Федеральной налоговой службы № 6 по Ханты-Мансийскому автономному округу – Югре</t>
  </si>
  <si>
    <t>Управление Федеральной миграционной службы по Ханты-Мансийскому автономному округу – Югре</t>
  </si>
  <si>
    <t>ИТОГО по администраторам бюджета района</t>
  </si>
  <si>
    <t>076</t>
  </si>
  <si>
    <t>Нижнеобское территориальное управление Федерального агентства по рыболовству</t>
  </si>
  <si>
    <t xml:space="preserve"> </t>
  </si>
  <si>
    <t>321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</si>
  <si>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– Югре</t>
  </si>
  <si>
    <t>Управление Федеральной  службы государственной регистрации, кадастра и картографии по  Ханты-Мансийскому автономному округу- Югре</t>
  </si>
  <si>
    <t>Управление внутренних дел  по Ханты-Мансийскому автономному округу– Югре</t>
  </si>
  <si>
    <t>161</t>
  </si>
  <si>
    <t>Управление Федеральной антимонопольной службы по  Ханты-Мансийскому автономному округу – Югре</t>
  </si>
  <si>
    <t>Приложение 1</t>
  </si>
  <si>
    <t>040</t>
  </si>
  <si>
    <t>630</t>
  </si>
  <si>
    <t>Ветеринарная служба  Ханты-Мансийского автономного округа – Югры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</si>
  <si>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– Югры</t>
  </si>
  <si>
    <t>Исполнено за год</t>
  </si>
  <si>
    <t>Уточненный план года</t>
  </si>
  <si>
    <t xml:space="preserve"> Управление Федеральной службы по надзору в сфере природопользования (Росприроднадзора) по Ханты-Мансийскому автономному округу – Югре</t>
  </si>
  <si>
    <t>Анализ поступления доходов (налоговых и неналоговых) в  бюджет Нижневартовского района в разрезе администраторов доходов бюджета района за 2012 год</t>
  </si>
  <si>
    <t>Служба по контролю и надзору в сфере охраны окружающей среды, объектов животного мира и лесных отношений ХМАО-Югры</t>
  </si>
  <si>
    <t>600</t>
  </si>
  <si>
    <t>Департамент экономического развития ХМАО-Югры</t>
  </si>
  <si>
    <t>Служба по контролю и надзору в сфере образования ХМАО-Югры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</si>
</sst>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0"/>
      <name val="Arial"/>
    </font>
    <font>
      <sz val="10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0"/>
      <color indexed="48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</font>
    <font>
      <b/>
      <sz val="12"/>
      <name val="Times New Roman"/>
      <family val="1"/>
      <charset val="204"/>
    </font>
    <font>
      <sz val="16"/>
      <color indexed="48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7" fillId="0" borderId="1" xfId="0" applyFont="1" applyBorder="1" applyAlignment="1">
      <alignment wrapText="1"/>
    </xf>
    <xf numFmtId="164" fontId="7" fillId="0" borderId="1" xfId="0" applyNumberFormat="1" applyFont="1" applyBorder="1"/>
    <xf numFmtId="0" fontId="6" fillId="0" borderId="1" xfId="0" applyFont="1" applyBorder="1" applyAlignment="1">
      <alignment horizontal="centerContinuous" vertical="top" wrapText="1"/>
    </xf>
    <xf numFmtId="0" fontId="6" fillId="0" borderId="2" xfId="0" applyFont="1" applyBorder="1" applyAlignment="1">
      <alignment horizontal="centerContinuous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0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/>
    <xf numFmtId="0" fontId="6" fillId="0" borderId="1" xfId="0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164" fontId="10" fillId="0" borderId="1" xfId="0" applyNumberFormat="1" applyFont="1" applyBorder="1"/>
    <xf numFmtId="165" fontId="8" fillId="0" borderId="1" xfId="0" applyNumberFormat="1" applyFont="1" applyFill="1" applyBorder="1"/>
    <xf numFmtId="165" fontId="7" fillId="0" borderId="1" xfId="0" applyNumberFormat="1" applyFont="1" applyBorder="1"/>
    <xf numFmtId="165" fontId="10" fillId="0" borderId="1" xfId="0" applyNumberFormat="1" applyFont="1" applyBorder="1"/>
    <xf numFmtId="165" fontId="9" fillId="0" borderId="1" xfId="0" applyNumberFormat="1" applyFont="1" applyFill="1" applyBorder="1"/>
    <xf numFmtId="165" fontId="7" fillId="0" borderId="1" xfId="0" applyNumberFormat="1" applyFont="1" applyFill="1" applyBorder="1"/>
    <xf numFmtId="0" fontId="11" fillId="0" borderId="0" xfId="0" applyFont="1"/>
    <xf numFmtId="0" fontId="7" fillId="0" borderId="1" xfId="0" applyFont="1" applyBorder="1"/>
    <xf numFmtId="0" fontId="1" fillId="0" borderId="1" xfId="0" applyFont="1" applyBorder="1"/>
    <xf numFmtId="0" fontId="13" fillId="0" borderId="4" xfId="1" applyNumberFormat="1" applyFont="1" applyFill="1" applyBorder="1" applyAlignment="1" applyProtection="1">
      <alignment horizontal="left" wrapText="1"/>
      <protection hidden="1"/>
    </xf>
    <xf numFmtId="49" fontId="10" fillId="0" borderId="4" xfId="0" applyNumberFormat="1" applyFont="1" applyFill="1" applyBorder="1" applyAlignment="1">
      <alignment horizontal="left" wrapText="1"/>
    </xf>
    <xf numFmtId="49" fontId="10" fillId="0" borderId="2" xfId="0" applyNumberFormat="1" applyFont="1" applyFill="1" applyBorder="1" applyAlignment="1">
      <alignment horizontal="left" wrapText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topLeftCell="A19" zoomScaleNormal="100" workbookViewId="0">
      <selection activeCell="D26" sqref="D26"/>
    </sheetView>
  </sheetViews>
  <sheetFormatPr defaultRowHeight="13.2"/>
  <cols>
    <col min="1" max="1" width="10.6640625" style="1" customWidth="1"/>
    <col min="2" max="2" width="34.109375" style="1" customWidth="1"/>
    <col min="3" max="3" width="11.5546875" style="1" customWidth="1"/>
    <col min="4" max="4" width="13.109375" style="3" customWidth="1"/>
    <col min="5" max="5" width="10.88671875" style="1" customWidth="1"/>
    <col min="6" max="6" width="9.33203125" style="1" customWidth="1"/>
    <col min="7" max="7" width="12" style="1" customWidth="1"/>
    <col min="8" max="16384" width="8.88671875" style="1"/>
  </cols>
  <sheetData>
    <row r="1" spans="1:8" ht="18">
      <c r="D1" s="12" t="s">
        <v>30</v>
      </c>
      <c r="F1" s="12"/>
    </row>
    <row r="2" spans="1:8" ht="18">
      <c r="D2" s="12" t="s">
        <v>2</v>
      </c>
      <c r="F2" s="12"/>
    </row>
    <row r="3" spans="1:8" ht="9" customHeight="1"/>
    <row r="4" spans="1:8" ht="63.75" customHeight="1">
      <c r="A4" s="34" t="s">
        <v>38</v>
      </c>
      <c r="B4" s="34"/>
      <c r="C4" s="34"/>
      <c r="D4" s="34"/>
      <c r="E4" s="34"/>
      <c r="F4" s="34"/>
    </row>
    <row r="5" spans="1:8" ht="18" customHeight="1">
      <c r="F5" s="17" t="s">
        <v>5</v>
      </c>
    </row>
    <row r="6" spans="1:8" s="2" customFormat="1" ht="66" customHeight="1">
      <c r="A6" s="19" t="s">
        <v>6</v>
      </c>
      <c r="B6" s="16" t="s">
        <v>0</v>
      </c>
      <c r="C6" s="6" t="s">
        <v>36</v>
      </c>
      <c r="D6" s="6" t="s">
        <v>35</v>
      </c>
      <c r="E6" s="6" t="s">
        <v>3</v>
      </c>
      <c r="F6" s="7" t="s">
        <v>4</v>
      </c>
    </row>
    <row r="7" spans="1:8" s="2" customFormat="1" ht="12.75" customHeight="1">
      <c r="A7" s="18">
        <v>1</v>
      </c>
      <c r="B7" s="9">
        <v>2</v>
      </c>
      <c r="C7" s="10">
        <v>3</v>
      </c>
      <c r="D7" s="10">
        <v>4</v>
      </c>
      <c r="E7" s="8">
        <v>5</v>
      </c>
      <c r="F7" s="11">
        <v>6</v>
      </c>
    </row>
    <row r="8" spans="1:8" s="2" customFormat="1" ht="94.5" customHeight="1">
      <c r="A8" s="20" t="s">
        <v>7</v>
      </c>
      <c r="B8" s="4" t="s">
        <v>37</v>
      </c>
      <c r="C8" s="24">
        <v>204275</v>
      </c>
      <c r="D8" s="23">
        <v>332716.3</v>
      </c>
      <c r="E8" s="24">
        <f>D8-C8</f>
        <v>128441.29999999999</v>
      </c>
      <c r="F8" s="5">
        <f>D8/C8*100</f>
        <v>162.87666136335821</v>
      </c>
    </row>
    <row r="9" spans="1:8" s="2" customFormat="1" ht="52.5" customHeight="1">
      <c r="A9" s="20" t="s">
        <v>21</v>
      </c>
      <c r="B9" s="4" t="s">
        <v>22</v>
      </c>
      <c r="C9" s="24">
        <v>105</v>
      </c>
      <c r="D9" s="23">
        <v>21.3</v>
      </c>
      <c r="E9" s="24">
        <f t="shared" ref="E9:E15" si="0">D9-C9</f>
        <v>-83.7</v>
      </c>
      <c r="F9" s="5">
        <f t="shared" ref="F9:F22" si="1">D9/C9*100</f>
        <v>20.285714285714288</v>
      </c>
    </row>
    <row r="10" spans="1:8" s="2" customFormat="1" ht="84" customHeight="1">
      <c r="A10" s="20" t="s">
        <v>8</v>
      </c>
      <c r="B10" s="4" t="s">
        <v>25</v>
      </c>
      <c r="C10" s="24">
        <v>148</v>
      </c>
      <c r="D10" s="24">
        <v>124</v>
      </c>
      <c r="E10" s="24">
        <f t="shared" si="0"/>
        <v>-24</v>
      </c>
      <c r="F10" s="5">
        <f t="shared" si="1"/>
        <v>83.78378378378379</v>
      </c>
    </row>
    <row r="11" spans="1:8" s="2" customFormat="1" ht="63.75" customHeight="1">
      <c r="A11" s="20" t="s">
        <v>28</v>
      </c>
      <c r="B11" s="4" t="s">
        <v>29</v>
      </c>
      <c r="C11" s="24">
        <v>0</v>
      </c>
      <c r="D11" s="24">
        <v>105.2</v>
      </c>
      <c r="E11" s="24">
        <f t="shared" ref="E11" si="2">D11-C11</f>
        <v>105.2</v>
      </c>
      <c r="F11" s="5" t="e">
        <f t="shared" si="1"/>
        <v>#DIV/0!</v>
      </c>
    </row>
    <row r="12" spans="1:8" s="2" customFormat="1" ht="126" customHeight="1">
      <c r="A12" s="20" t="s">
        <v>10</v>
      </c>
      <c r="B12" s="4" t="s">
        <v>17</v>
      </c>
      <c r="C12" s="24">
        <v>391</v>
      </c>
      <c r="D12" s="24">
        <v>519.1</v>
      </c>
      <c r="E12" s="24">
        <f t="shared" si="0"/>
        <v>128.10000000000002</v>
      </c>
      <c r="F12" s="5">
        <f t="shared" si="1"/>
        <v>132.76214833759593</v>
      </c>
    </row>
    <row r="13" spans="1:8" s="2" customFormat="1" ht="64.5" customHeight="1">
      <c r="A13" s="20" t="s">
        <v>11</v>
      </c>
      <c r="B13" s="13" t="s">
        <v>18</v>
      </c>
      <c r="C13" s="24">
        <v>1513183</v>
      </c>
      <c r="D13" s="23">
        <v>1578065.1</v>
      </c>
      <c r="E13" s="24">
        <f t="shared" si="0"/>
        <v>64882.100000000093</v>
      </c>
      <c r="F13" s="5">
        <f t="shared" si="1"/>
        <v>104.28778938172051</v>
      </c>
    </row>
    <row r="14" spans="1:8" s="2" customFormat="1" ht="50.25" customHeight="1">
      <c r="A14" s="20" t="s">
        <v>12</v>
      </c>
      <c r="B14" s="4" t="s">
        <v>27</v>
      </c>
      <c r="C14" s="27">
        <v>1154</v>
      </c>
      <c r="D14" s="23">
        <v>1302.9000000000001</v>
      </c>
      <c r="E14" s="24">
        <f t="shared" si="0"/>
        <v>148.90000000000009</v>
      </c>
      <c r="F14" s="5">
        <f t="shared" si="1"/>
        <v>112.90294627383017</v>
      </c>
    </row>
    <row r="15" spans="1:8" s="2" customFormat="1" ht="63.75" customHeight="1">
      <c r="A15" s="20" t="s">
        <v>13</v>
      </c>
      <c r="B15" s="4" t="s">
        <v>19</v>
      </c>
      <c r="C15" s="24">
        <v>2838</v>
      </c>
      <c r="D15" s="24">
        <v>2815</v>
      </c>
      <c r="E15" s="24">
        <f t="shared" si="0"/>
        <v>-23</v>
      </c>
      <c r="F15" s="5">
        <f t="shared" si="1"/>
        <v>99.189570119802667</v>
      </c>
      <c r="H15" s="2" t="s">
        <v>23</v>
      </c>
    </row>
    <row r="16" spans="1:8" s="2" customFormat="1" ht="92.25" customHeight="1">
      <c r="A16" s="20" t="s">
        <v>24</v>
      </c>
      <c r="B16" s="4" t="s">
        <v>26</v>
      </c>
      <c r="C16" s="24">
        <v>67</v>
      </c>
      <c r="D16" s="24">
        <v>67.8</v>
      </c>
      <c r="E16" s="24">
        <f t="shared" ref="E16" si="3">D16-C16</f>
        <v>0.79999999999999716</v>
      </c>
      <c r="F16" s="5">
        <f t="shared" ref="F16" si="4">D16/C16*100</f>
        <v>101.19402985074626</v>
      </c>
    </row>
    <row r="17" spans="1:6" s="2" customFormat="1" ht="35.25" customHeight="1">
      <c r="A17" s="32" t="s">
        <v>14</v>
      </c>
      <c r="B17" s="33"/>
      <c r="C17" s="25">
        <f>SUM(C8:C16)</f>
        <v>1722161</v>
      </c>
      <c r="D17" s="25">
        <f>SUM(D8:D16)</f>
        <v>1915736.7</v>
      </c>
      <c r="E17" s="25">
        <f>SUM(E8:E16)</f>
        <v>193575.70000000007</v>
      </c>
      <c r="F17" s="22">
        <f t="shared" si="1"/>
        <v>111.24027892862513</v>
      </c>
    </row>
    <row r="18" spans="1:6" s="2" customFormat="1" ht="96" customHeight="1">
      <c r="A18" s="21" t="s">
        <v>9</v>
      </c>
      <c r="B18" s="13" t="s">
        <v>34</v>
      </c>
      <c r="C18" s="24">
        <v>17</v>
      </c>
      <c r="D18" s="24">
        <v>31.8</v>
      </c>
      <c r="E18" s="24">
        <f>D18-C18</f>
        <v>14.8</v>
      </c>
      <c r="F18" s="5">
        <f>D18/C18*100</f>
        <v>187.05882352941177</v>
      </c>
    </row>
    <row r="19" spans="1:6" ht="78">
      <c r="A19" s="29">
        <v>530</v>
      </c>
      <c r="B19" s="4" t="s">
        <v>39</v>
      </c>
      <c r="C19" s="30">
        <v>3769</v>
      </c>
      <c r="D19" s="30">
        <v>158.6</v>
      </c>
      <c r="E19" s="24">
        <f>D19-C19</f>
        <v>-3610.4</v>
      </c>
      <c r="F19" s="5">
        <f>D19/C19*100</f>
        <v>4.2080127354736003</v>
      </c>
    </row>
    <row r="20" spans="1:6" ht="31.2">
      <c r="A20" s="29">
        <v>410</v>
      </c>
      <c r="B20" s="31" t="s">
        <v>42</v>
      </c>
      <c r="C20" s="30">
        <v>0</v>
      </c>
      <c r="D20" s="30">
        <v>49.9</v>
      </c>
      <c r="E20" s="24">
        <f>D20-C20</f>
        <v>49.9</v>
      </c>
      <c r="F20" s="5" t="e">
        <f>D20/C20*100</f>
        <v>#DIV/0!</v>
      </c>
    </row>
    <row r="21" spans="1:6" s="2" customFormat="1" ht="48.75" customHeight="1">
      <c r="A21" s="21" t="s">
        <v>32</v>
      </c>
      <c r="B21" s="13" t="s">
        <v>33</v>
      </c>
      <c r="C21" s="24">
        <v>44</v>
      </c>
      <c r="D21" s="24">
        <v>45.5</v>
      </c>
      <c r="E21" s="24">
        <f>D21-C21</f>
        <v>1.5</v>
      </c>
      <c r="F21" s="5">
        <f>D21/C21*100</f>
        <v>103.40909090909092</v>
      </c>
    </row>
    <row r="22" spans="1:6" s="2" customFormat="1" ht="33" customHeight="1">
      <c r="A22" s="32" t="s">
        <v>15</v>
      </c>
      <c r="B22" s="33"/>
      <c r="C22" s="25">
        <f>SUM(C18:C21)</f>
        <v>3830</v>
      </c>
      <c r="D22" s="25">
        <f>SUM(D18:D21)</f>
        <v>285.8</v>
      </c>
      <c r="E22" s="25">
        <f>SUM(E18:E21)</f>
        <v>-3544.2</v>
      </c>
      <c r="F22" s="22">
        <f t="shared" si="1"/>
        <v>7.462140992167102</v>
      </c>
    </row>
    <row r="23" spans="1:6" s="2" customFormat="1" ht="37.5" customHeight="1">
      <c r="A23" s="21" t="s">
        <v>31</v>
      </c>
      <c r="B23" s="4" t="s">
        <v>16</v>
      </c>
      <c r="C23" s="27">
        <v>387153</v>
      </c>
      <c r="D23" s="23">
        <v>442303.9</v>
      </c>
      <c r="E23" s="24">
        <f>D23-C23</f>
        <v>55150.900000000023</v>
      </c>
      <c r="F23" s="5">
        <f>D23/C23*100</f>
        <v>114.24524671124854</v>
      </c>
    </row>
    <row r="24" spans="1:6" s="2" customFormat="1" ht="37.5" customHeight="1">
      <c r="A24" s="21" t="s">
        <v>40</v>
      </c>
      <c r="B24" s="4" t="s">
        <v>41</v>
      </c>
      <c r="C24" s="27">
        <v>0</v>
      </c>
      <c r="D24" s="23">
        <v>70</v>
      </c>
      <c r="E24" s="24">
        <f>D24-C24</f>
        <v>70</v>
      </c>
      <c r="F24" s="5" t="e">
        <f>D24/C24*100</f>
        <v>#DIV/0!</v>
      </c>
    </row>
    <row r="25" spans="1:6" s="2" customFormat="1" ht="36" customHeight="1">
      <c r="A25" s="32" t="s">
        <v>20</v>
      </c>
      <c r="B25" s="33"/>
      <c r="C25" s="25">
        <f>SUM(C23:C24)</f>
        <v>387153</v>
      </c>
      <c r="D25" s="25">
        <f>SUM(D23:D24)</f>
        <v>442373.9</v>
      </c>
      <c r="E25" s="25">
        <f>SUM(E24:E24)</f>
        <v>70</v>
      </c>
      <c r="F25" s="22">
        <f>D25/C25*100</f>
        <v>114.26332741835917</v>
      </c>
    </row>
    <row r="26" spans="1:6" s="2" customFormat="1" ht="24" customHeight="1">
      <c r="A26" s="15"/>
      <c r="B26" s="14" t="s">
        <v>1</v>
      </c>
      <c r="C26" s="26">
        <f>C17+C22+C25</f>
        <v>2113144</v>
      </c>
      <c r="D26" s="26">
        <f>D17+D22+D25</f>
        <v>2358396.4</v>
      </c>
      <c r="E26" s="26">
        <f>E17+E22+E25</f>
        <v>190101.50000000006</v>
      </c>
      <c r="F26" s="22">
        <f>D26/C26*100</f>
        <v>111.60604293886264</v>
      </c>
    </row>
    <row r="28" spans="1:6" ht="21">
      <c r="D28" s="28"/>
    </row>
  </sheetData>
  <mergeCells count="4">
    <mergeCell ref="A25:B25"/>
    <mergeCell ref="A17:B17"/>
    <mergeCell ref="A4:F4"/>
    <mergeCell ref="A22:B22"/>
  </mergeCells>
  <phoneticPr fontId="0" type="noConversion"/>
  <pageMargins left="0.78740157480314965" right="0.39370078740157483" top="0.78740157480314965" bottom="0.39370078740157483" header="0.51181102362204722" footer="0.51181102362204722"/>
  <pageSetup paperSize="9" orientation="portrait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 </cp:lastModifiedBy>
  <cp:lastPrinted>2013-03-25T12:03:40Z</cp:lastPrinted>
  <dcterms:created xsi:type="dcterms:W3CDTF">1996-10-08T23:32:33Z</dcterms:created>
  <dcterms:modified xsi:type="dcterms:W3CDTF">2013-03-25T12:03:41Z</dcterms:modified>
</cp:coreProperties>
</file>